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les-my.sharepoint.com/personal/anja_bizjak_eles_si/Documents/Documents/LETO 2023 - SJN/POSTOPKI/JN23_00255_Gradbena in elektromontažna dela, DV Hudo - Kočevje/RAZPISNA DOKUMENTACIJA/"/>
    </mc:Choice>
  </mc:AlternateContent>
  <xr:revisionPtr revIDLastSave="1" documentId="13_ncr:1_{F291A523-EFC6-4E80-8F02-9AA23849C2D2}" xr6:coauthVersionLast="47" xr6:coauthVersionMax="47" xr10:uidLastSave="{22F5A986-6806-48D7-A86C-8B1168AEF459}"/>
  <bookViews>
    <workbookView xWindow="28680" yWindow="-120" windowWidth="29040" windowHeight="15840" activeTab="2" xr2:uid="{00000000-000D-0000-FFFF-FFFF00000000}"/>
  </bookViews>
  <sheets>
    <sheet name="Rekapitulacija" sheetId="3" r:id="rId1"/>
    <sheet name="Uvod_monta_JK" sheetId="1" r:id="rId2"/>
    <sheet name="popis 2 za ELES_monta_JK" sheetId="2" r:id="rId3"/>
  </sheets>
  <definedNames>
    <definedName name="_xlnm.Print_Area" localSheetId="2">'popis 2 za ELES_monta_JK'!$A$1:$G$18</definedName>
    <definedName name="_xlnm.Print_Area" localSheetId="0">Rekapitulacija!$A$1:$B$6</definedName>
    <definedName name="_xlnm.Print_Area" localSheetId="1">Uvod_monta_JK!$A$1:$G$13</definedName>
    <definedName name="_xlnm.Print_Titles" localSheetId="2">'popis 2 za ELES_monta_JK'!$1:$1</definedName>
    <definedName name="_xlnm.Print_Titles" localSheetId="1">Uvod_monta_JK!$1:$1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2" l="1"/>
  <c r="G17" i="2" s="1"/>
  <c r="F15" i="2"/>
  <c r="G15" i="2" s="1"/>
  <c r="F14" i="2"/>
  <c r="G14" i="2" s="1"/>
  <c r="F13" i="2"/>
  <c r="G13" i="2" s="1"/>
  <c r="F12" i="2"/>
  <c r="G12" i="2" s="1"/>
  <c r="F11" i="2"/>
  <c r="G11" i="2" s="1"/>
  <c r="F10" i="2"/>
  <c r="G10" i="2" s="1"/>
  <c r="F9" i="2"/>
  <c r="G9" i="2" s="1"/>
  <c r="F8" i="2"/>
  <c r="G8" i="2" s="1"/>
  <c r="F7" i="2"/>
  <c r="G7" i="2" s="1"/>
  <c r="F6" i="2"/>
  <c r="G6" i="2" s="1"/>
  <c r="F5" i="2"/>
  <c r="G5" i="2" s="1"/>
  <c r="G18" i="2" l="1"/>
  <c r="B4" i="3" s="1"/>
  <c r="B5" i="3" s="1"/>
  <c r="B6" i="3" s="1"/>
</calcChain>
</file>

<file path=xl/sharedStrings.xml><?xml version="1.0" encoding="utf-8"?>
<sst xmlns="http://schemas.openxmlformats.org/spreadsheetml/2006/main" count="61" uniqueCount="45">
  <si>
    <t>Poz.</t>
  </si>
  <si>
    <t>Opis opreme ali storitve</t>
  </si>
  <si>
    <t>Enota</t>
  </si>
  <si>
    <t>Količina</t>
  </si>
  <si>
    <t>Vnos cene na enoto</t>
  </si>
  <si>
    <t>Cena na enoto</t>
  </si>
  <si>
    <t>Vrednost</t>
  </si>
  <si>
    <t>UVOD ZA JEKLENO KONSTRUKCIJO IN FIKSNI VAROVALNI SISTEM</t>
  </si>
  <si>
    <r>
      <rPr>
        <sz val="11"/>
        <rFont val="Arial"/>
      </rPr>
      <t>Nepredvidena dela, ki se pojavijo med samo gradnjo, se obračunajo po dejansko porabljenem času in materialu vpisanem v gradbeni dnevnik in odobrenem od gradbenega nadzornika.
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odgovorni projektant.</t>
    </r>
  </si>
  <si>
    <r>
      <rPr>
        <sz val="11"/>
        <rFont val="Arial"/>
      </rPr>
      <t>Vsako opisano delo vsebuje osnovni in pomožni material, prevoz materiala in orodja na objekt, notranje transporte, vse delo, zaključno čiščenje in odstranitev odpadkov po dovršenem delu.</t>
    </r>
  </si>
  <si>
    <r>
      <rPr>
        <sz val="11"/>
        <rFont val="Arial"/>
      </rPr>
      <t>Vsa pripravljalna, spremna in zaključna dela, potrebni montažni in tesnilni material ter podkonstrukcije so del posameznih postavk.</t>
    </r>
  </si>
  <si>
    <r>
      <rPr>
        <sz val="11"/>
        <rFont val="Arial"/>
      </rPr>
      <t>Vsi potrebni  ukrepi za varno izvedbo del so upoštevani v ceni in se ne upoštevajo posebej.</t>
    </r>
  </si>
  <si>
    <r>
      <rPr>
        <sz val="11"/>
        <rFont val="Arial"/>
      </rPr>
      <t>Dela je potrebno izvajati po predloženi dokumentaciji, detajlih in navodilih nadzora.</t>
    </r>
  </si>
  <si>
    <r>
      <rPr>
        <sz val="11"/>
        <rFont val="Arial"/>
      </rPr>
      <t>Na morebitna neskladja med načrti je potrebno predhodno opozoriti in jih pravočasno uskladiti s projektantom.</t>
    </r>
  </si>
  <si>
    <r>
      <rPr>
        <sz val="11"/>
        <rFont val="Arial"/>
      </rPr>
      <t>Specifikacije in zahteve navedene v tehničnem popisu se ne smejo upoštevati kot omejitve. 
Ponudnik je dolžan v okviru enotne cene upoštevati in dobaviti oz. izvesti tudi vse elemente konstrukcij, vsa dela in storitve, ki v dokumentaciji niso precizno navedeni, so pa bistvenega pomena za funkcionalnost in skladnost s predpisi ter kontinuirano, zanesljivo in varno izvedbo del.</t>
    </r>
  </si>
  <si>
    <r>
      <rPr>
        <sz val="11"/>
        <rFont val="Arial"/>
      </rPr>
      <t>V določenih postavkah popisa so navedeni proizvajalci in/ali tipi posameznih sistemov, materialov …  s čemer so natančno opredeljene zahtevane tehnične lastnosti. Ponudnik lahko ponudi nadomesten sistem, material drugega proizvajalca in tipa, pri čemer morajo biti tehnične lastnosti ponujenega sistema, materiala enakovredne ali boljše od tistih v popisu, kar mora dokazati z ustrezno dokumentacijo.
Vse morebitne posledice zaradi spremembe sistemov, materialov … , vključno z morebitnimi spremembami oz. dopolnitvami dokumentacije za izvedbo, stroškovno in časovno bremenijo ponudnika.  </t>
    </r>
  </si>
  <si>
    <r>
      <rPr>
        <sz val="11"/>
        <rFont val="Arial"/>
      </rPr>
      <t xml:space="preserve">Zamenjavo, uporabo in končni izbor nadomestnih sistemov, materialov, proizvodov  mora obvezno pisno potrditi odgovorni predstavnik naročnika in po potrebi odgovorni projektant. </t>
    </r>
  </si>
  <si>
    <r>
      <rPr>
        <sz val="11"/>
        <rFont val="Arial"/>
      </rPr>
      <t>Pri izdelavi kovinskih elementov in konstrukcij so pri vseh posameznih postavkah upoštevana tako montaža kot transport, vsa pripravljalna, spremna in zaključna dela. Vsa morebitna dodatna podkonstrukcija in potrebni montažni material so vključeni. Vsi zunanji elementi in konstrukcije, ki so lahko izpostavljeni atmosferskim in ostalim korozijskim vplivom, morajo biti ustrezno zaščiteni.</t>
    </r>
  </si>
  <si>
    <r>
      <rPr>
        <sz val="11"/>
        <rFont val="Arial"/>
      </rPr>
      <t>Izvajalec del mora pred izvedbo pridobiti pisno soglasje projektanta na morebitne spremembe med gradnjo.</t>
    </r>
  </si>
  <si>
    <t>MONTAŽA JEKLENIH KONSTRUKCIJ IN FIKSNEGA VAROVALNEGA SISTEMA</t>
  </si>
  <si>
    <t>DV 2 x 110kV HUDO - KOČEVJE</t>
  </si>
  <si>
    <t>JEKLENA KONSTRUKCIJA</t>
  </si>
  <si>
    <r>
      <rPr>
        <sz val="11"/>
        <rFont val="Arial"/>
      </rPr>
      <t>Nakladanje, lokalni transport jeklene vroče cinkane+barvane konstrukcije DV stebrov od gradbiščne deponije do stojnega mesta in montaža vroče cinkane+barvane jeklene konstrukcije DV stebrov.
~ za obračun se upošteva projektna masa konstrukcije v črnem.</t>
    </r>
  </si>
  <si>
    <t>kg</t>
  </si>
  <si>
    <r>
      <rPr>
        <sz val="11"/>
        <rFont val="Arial"/>
      </rPr>
      <t>Centriranje in niveliranje nožnega dela jeklene konstrukcije:
~ na način ustrezne stabilizacije konstrukcije v fazi montaže (npr.: podložna jeklena plošča); z vsemi pomožnimi deli in prenosi do mesta vgraditve. 
Vmesna kontrola nivelete (2x) z vpisom v gradbeni dnevnik:
~ 1x po vgradnji betona v peto temelja
~ 1x po vgradnji betona v piramido temelja pred montažo ostale jeklene konstrukcije
~ obračun na st. m.</t>
    </r>
  </si>
  <si>
    <t>kos</t>
  </si>
  <si>
    <r>
      <rPr>
        <sz val="11"/>
        <rFont val="Arial"/>
      </rPr>
      <t>Barvanje cinkane+tovarniško barvane jeklene konstrukcije DV stebrov po montaži na terenu (vključno s pripravo površin):
~ 1 x temeljni premaz poškodb tovarniško nanesene barve + nepobarvanih površin,
~ 1 x pokrivni končni PUR premaz (RAL 6003).</t>
    </r>
  </si>
  <si>
    <r>
      <rPr>
        <sz val="11"/>
        <rFont val="Arial"/>
      </rPr>
      <t>Barvanje cinkanih+tovarniško barvanih glav stebrov v pasovih (rdeče -belo; letalska oznaka) JK DV stebrov po montaži na terenu (vključno s pripravo površin):
~ 1 x temeljni premaz poškodb tovarniško nanesene barve + nepobarvanih površin,
~ 1 x pokrivni končni PUR premaz (rdeče RAL3001 in belo RAL 9016).     
~ barvanje v pasovih se izvede na 14 stojnih mestih</t>
    </r>
  </si>
  <si>
    <r>
      <rPr>
        <sz val="11"/>
        <rFont val="Arial"/>
      </rPr>
      <t>AKZ zaščita - obstoječi stebri od vključno SM1 do vključno SM7:
Barvanje cinkane jeklene konstrukcije DV stebrov na terenu (vključno s pripravo površin):
~ 1 x temeljni premaz,
~ 1 x pokrivni končni PUR premaz (RAL 6003).</t>
    </r>
  </si>
  <si>
    <r>
      <rPr>
        <sz val="11"/>
        <rFont val="Arial"/>
      </rPr>
      <t>Nameščanje vroče cinkanih + pobarvanih jeklenih plošč (temeljni in pokrivni premaz) za pritrditev tekočih številk in opozorilnih tablic, skladno s priloženo risbo.</t>
    </r>
  </si>
  <si>
    <r>
      <rPr>
        <sz val="11"/>
        <rFont val="Arial"/>
      </rPr>
      <t>Nameščanje vroče cinkanih + pobarvanih jeklenih plošč (temeljni in pokrivni premaz) za pritrditev helikopterskih oznak (tekočih številk) z vso podkonstrukcijo, z vsem spojnim in pritrdilnim materialom, skladno s priloženo risbo:
~ montaža plošč za oznako dvomestnih števil (od vključno SM8 do vključno SM99)</t>
    </r>
  </si>
  <si>
    <r>
      <rPr>
        <sz val="11"/>
        <rFont val="Arial"/>
      </rPr>
      <t>Nameščanje vroče cinkanih + pobarvanih jeklenih plošč (temeljni in pokrivni premaz) za pritrditev helikopterskih oznak (tekočih številk) z vso podkonstrukcijo, z vsem spojnim in pritrdilnim materialom, skladno s priloženo risbo:
~ montaža plošč za oznako dvomestnih števil (od vključno SM100 do vključno SM111)</t>
    </r>
  </si>
  <si>
    <r>
      <rPr>
        <sz val="11"/>
        <rFont val="Arial"/>
      </rPr>
      <t>Nameščanje vroče cinkanih + pobarvanih jeklenih plošč (temeljni in pokrivni premaz) za pritrditev faznih oznak, skladno s priloženo risbo.
~ obračun na oznako</t>
    </r>
  </si>
  <si>
    <r>
      <rPr>
        <sz val="11"/>
        <rFont val="Arial"/>
      </rPr>
      <t xml:space="preserve">Nameščanje nerjavnih klinov oz. vijakov z vsem spojnim in pritrdilnim materialom za nameščanje začasnih prenosnih ozemljil za vzdrževalna dela, skladno s priloženo risbo.
~ Inox razreda A2-70 (vijaki, spojni in pritrdilni material)
~ 2x matica po SIST EN ISO 4032
~ 2x podložka po SIST EN ISO 7089 </t>
    </r>
  </si>
  <si>
    <t>kpl</t>
  </si>
  <si>
    <r>
      <rPr>
        <sz val="11"/>
        <rFont val="Arial"/>
      </rPr>
      <t>Nakladanje, lokalni transport jeklene barvane konstrukcije za stabilizacijo nožnih delov DV stebrov od gradbiščne deponije do stojnega mesta in montaža temeljno barvane jeklene konstrukcije za stabilizacijo nožnih delov DV stebrov:
~ začasna konstrukcija torzijskih obročev za stabilizacijo nožnega dela DV stebra v fazi gradnje
~ za obračun se upošteva projektna masa konstrukcije v črnem.</t>
    </r>
  </si>
  <si>
    <t>FIKSNI VAROVALNI SISTEM</t>
  </si>
  <si>
    <r>
      <rPr>
        <sz val="11"/>
        <rFont val="Arial"/>
      </rPr>
      <t>Montaža vroče cinkanega fiksnega  varovalnega sistema skupaj z nosilno konstrukcijo lestev, vključno z morebitno podkonstrukcijo z vsem pritrdilnim in spojnim materialom, s ključavnicami za zaklepanje z inox vložki ter varovalnimi vrati za vsako SM. Tip sistema npr.: ELTEL oz. kompatibilen skladno z interno standardizacijo. Pregled in poročilo po SM pooblaščenega preglednika s strani proizvajalca FVS.
~ OPOMBA: v količini je upoštevan tudi fiksni varovalni sistem za obstoječe stebre (7 SM)</t>
    </r>
  </si>
  <si>
    <t>m</t>
  </si>
  <si>
    <t>Skupaj:</t>
  </si>
  <si>
    <t>Rekapitulacija</t>
  </si>
  <si>
    <t>Specifikacije</t>
  </si>
  <si>
    <t>Znesek</t>
  </si>
  <si>
    <t>Skupna vrednost specificirane opreme in storitev:</t>
  </si>
  <si>
    <t>Skupna vrednost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</si>
</sst>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sz val="11"/>
      <name val="Arial"/>
    </font>
    <font>
      <b/>
      <sz val="11"/>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2">
    <xf numFmtId="0" fontId="0" fillId="0" borderId="0" xfId="0"/>
    <xf numFmtId="0" fontId="1" fillId="2" borderId="0" xfId="0" applyFont="1" applyFill="1"/>
    <xf numFmtId="0" fontId="1" fillId="2" borderId="0" xfId="0" applyFont="1" applyFill="1" applyAlignment="1">
      <alignmen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 fontId="1" fillId="2" borderId="0" xfId="0" applyNumberFormat="1" applyFont="1" applyFill="1" applyAlignment="1">
      <alignment horizontal="right" vertical="center"/>
    </xf>
    <xf numFmtId="0" fontId="1" fillId="3" borderId="2"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xf>
    <xf numFmtId="4"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xf>
    <xf numFmtId="4" fontId="1" fillId="2" borderId="2" xfId="0" applyNumberFormat="1" applyFont="1" applyFill="1" applyBorder="1" applyAlignment="1">
      <alignment horizontal="right" vertical="center"/>
    </xf>
    <xf numFmtId="4" fontId="1" fillId="2" borderId="2" xfId="0" applyNumberFormat="1" applyFont="1" applyFill="1" applyBorder="1" applyAlignment="1">
      <alignment horizontal="left" vertical="center"/>
    </xf>
    <xf numFmtId="4" fontId="1" fillId="2" borderId="0" xfId="0" applyNumberFormat="1" applyFont="1" applyFill="1" applyAlignment="1">
      <alignment vertical="center"/>
    </xf>
    <xf numFmtId="4" fontId="1" fillId="2" borderId="2" xfId="0" applyNumberFormat="1" applyFont="1" applyFill="1" applyBorder="1" applyAlignment="1" applyProtection="1">
      <alignment horizontal="right" vertical="center"/>
      <protection locked="0"/>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49" fontId="1" fillId="4" borderId="0" xfId="0" applyNumberFormat="1" applyFont="1" applyFill="1" applyAlignment="1">
      <alignment horizontal="center" vertical="center"/>
    </xf>
    <xf numFmtId="4" fontId="1" fillId="3" borderId="3" xfId="0" applyNumberFormat="1" applyFont="1" applyFill="1" applyBorder="1" applyAlignment="1">
      <alignment vertical="center"/>
    </xf>
    <xf numFmtId="4" fontId="2" fillId="3" borderId="1" xfId="0" applyNumberFormat="1" applyFont="1" applyFill="1" applyBorder="1" applyAlignment="1">
      <alignment horizontal="right" vertical="center"/>
    </xf>
    <xf numFmtId="4" fontId="2" fillId="3" borderId="4" xfId="0" applyNumberFormat="1" applyFont="1" applyFill="1" applyBorder="1" applyAlignment="1">
      <alignment horizontal="left" vertical="center"/>
    </xf>
    <xf numFmtId="0" fontId="1" fillId="2" borderId="2" xfId="0" applyFont="1" applyFill="1" applyBorder="1"/>
    <xf numFmtId="0" fontId="2" fillId="3" borderId="2" xfId="0" applyFont="1" applyFill="1" applyBorder="1" applyAlignment="1">
      <alignment horizontal="center" wrapText="1"/>
    </xf>
    <xf numFmtId="0" fontId="1" fillId="2" borderId="2" xfId="0" applyFont="1" applyFill="1" applyBorder="1" applyAlignment="1">
      <alignment wrapText="1"/>
    </xf>
    <xf numFmtId="4" fontId="1" fillId="2" borderId="2" xfId="0" applyNumberFormat="1" applyFont="1" applyFill="1" applyBorder="1"/>
    <xf numFmtId="0" fontId="2" fillId="3" borderId="2" xfId="0" applyFont="1" applyFill="1" applyBorder="1"/>
    <xf numFmtId="4" fontId="2" fillId="3" borderId="2" xfId="0" applyNumberFormat="1" applyFont="1" applyFill="1" applyBorder="1"/>
    <xf numFmtId="0" fontId="2" fillId="3" borderId="2" xfId="0" applyFont="1" applyFill="1" applyBorder="1" applyAlignment="1">
      <alignment horizontal="center"/>
    </xf>
    <xf numFmtId="0" fontId="1" fillId="3" borderId="2" xfId="0" applyFont="1" applyFill="1" applyBorder="1"/>
  </cellXfs>
  <cellStyles count="1">
    <cellStyle name="Navadno" xfId="0" builtinId="0"/>
  </cellStyles>
  <dxfs count="2">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workbookViewId="0">
      <selection activeCell="B4" sqref="B4"/>
    </sheetView>
  </sheetViews>
  <sheetFormatPr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30" t="s">
        <v>40</v>
      </c>
      <c r="B1" s="31"/>
    </row>
    <row r="2" spans="1:2" x14ac:dyDescent="0.2">
      <c r="A2" s="24"/>
      <c r="B2" s="24"/>
    </row>
    <row r="3" spans="1:2" ht="15" x14ac:dyDescent="0.25">
      <c r="A3" s="25" t="s">
        <v>41</v>
      </c>
      <c r="B3" s="25" t="s">
        <v>42</v>
      </c>
    </row>
    <row r="4" spans="1:2" ht="28.5" x14ac:dyDescent="0.2">
      <c r="A4" s="26" t="s">
        <v>19</v>
      </c>
      <c r="B4" s="27">
        <f>'popis 2 za ELES_monta_JK'!G18</f>
        <v>553470</v>
      </c>
    </row>
    <row r="5" spans="1:2" ht="15" x14ac:dyDescent="0.25">
      <c r="A5" s="28" t="s">
        <v>43</v>
      </c>
      <c r="B5" s="29">
        <f>SUM($B$4:$B4)</f>
        <v>553470</v>
      </c>
    </row>
    <row r="6" spans="1:2" ht="15" x14ac:dyDescent="0.25">
      <c r="A6" s="28" t="s">
        <v>44</v>
      </c>
      <c r="B6" s="29">
        <f>$B5</f>
        <v>553470</v>
      </c>
    </row>
  </sheetData>
  <sheetProtection algorithmName="SHA-512" hashValue="yYCcf/i7/cBnEqoAV8e5bKPLk2szxjF/r2yLcl1C4eEzjucI1XAJvSEV/SHgZCJ5bAzAoszzv041CGDa5AZkow==" saltValue="o3xOk6f6WRrD91w2ZOisCQ==" spinCount="100000" sheet="1" sort="0"/>
  <mergeCells count="1">
    <mergeCell ref="A1:B1"/>
  </mergeCells>
  <pageMargins left="0.7087" right="0.7087" top="1.1023622047244095" bottom="0.78740157480314965" header="0.31496062992125984" footer="0.31496062992125984"/>
  <pageSetup paperSize="9" scale="80"/>
  <headerFooter>
    <oddHeader>&amp;LŠt. načrta: D152-6G/02&amp;C&amp;G&amp;R&amp;P/&amp;N</oddHeader>
    <oddFooter>&amp;LDatoteka:	&amp;F
Objekt:	DV 2x110kV Hudo-Kočevje&amp;RId. oznaka: D152---6G2001
Datum: december 2022</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H13"/>
  <sheetViews>
    <sheetView workbookViewId="0">
      <selection activeCell="D3" sqref="D3"/>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30" x14ac:dyDescent="0.25">
      <c r="A2" s="7"/>
      <c r="B2" s="8" t="s">
        <v>7</v>
      </c>
      <c r="C2" s="9"/>
      <c r="D2" s="7"/>
      <c r="E2" s="10"/>
      <c r="F2" s="10"/>
      <c r="G2" s="10"/>
      <c r="H2" s="6"/>
    </row>
    <row r="3" spans="1:8" ht="156.75" x14ac:dyDescent="0.25">
      <c r="A3" s="11"/>
      <c r="B3" s="12" t="s">
        <v>8</v>
      </c>
      <c r="C3" s="13"/>
      <c r="D3" s="11"/>
      <c r="E3" s="14"/>
      <c r="F3" s="14"/>
      <c r="G3" s="14"/>
      <c r="H3" s="6"/>
    </row>
    <row r="4" spans="1:8" ht="42.75" x14ac:dyDescent="0.25">
      <c r="A4" s="11"/>
      <c r="B4" s="12" t="s">
        <v>9</v>
      </c>
      <c r="C4" s="13"/>
      <c r="D4" s="11"/>
      <c r="E4" s="14"/>
      <c r="F4" s="14"/>
      <c r="G4" s="14"/>
      <c r="H4" s="6"/>
    </row>
    <row r="5" spans="1:8" ht="28.5" x14ac:dyDescent="0.25">
      <c r="A5" s="11"/>
      <c r="B5" s="12" t="s">
        <v>10</v>
      </c>
      <c r="C5" s="13"/>
      <c r="D5" s="11"/>
      <c r="E5" s="14"/>
      <c r="F5" s="14"/>
      <c r="G5" s="14"/>
      <c r="H5" s="6"/>
    </row>
    <row r="6" spans="1:8" ht="28.5" x14ac:dyDescent="0.25">
      <c r="A6" s="11"/>
      <c r="B6" s="12" t="s">
        <v>11</v>
      </c>
      <c r="C6" s="13"/>
      <c r="D6" s="11"/>
      <c r="E6" s="14"/>
      <c r="F6" s="14"/>
      <c r="G6" s="14"/>
      <c r="H6" s="6"/>
    </row>
    <row r="7" spans="1:8" ht="28.5" x14ac:dyDescent="0.25">
      <c r="A7" s="11"/>
      <c r="B7" s="12" t="s">
        <v>12</v>
      </c>
      <c r="C7" s="13"/>
      <c r="D7" s="11"/>
      <c r="E7" s="14"/>
      <c r="F7" s="14"/>
      <c r="G7" s="14"/>
      <c r="H7" s="6"/>
    </row>
    <row r="8" spans="1:8" ht="28.5" x14ac:dyDescent="0.25">
      <c r="A8" s="11"/>
      <c r="B8" s="12" t="s">
        <v>13</v>
      </c>
      <c r="C8" s="13"/>
      <c r="D8" s="11"/>
      <c r="E8" s="14"/>
      <c r="F8" s="14"/>
      <c r="G8" s="14"/>
      <c r="H8" s="6"/>
    </row>
    <row r="9" spans="1:8" ht="85.5" x14ac:dyDescent="0.25">
      <c r="A9" s="11"/>
      <c r="B9" s="12" t="s">
        <v>14</v>
      </c>
      <c r="C9" s="13"/>
      <c r="D9" s="11"/>
      <c r="E9" s="14"/>
      <c r="F9" s="14"/>
      <c r="G9" s="14"/>
      <c r="H9" s="6"/>
    </row>
    <row r="10" spans="1:8" ht="128.25" x14ac:dyDescent="0.25">
      <c r="A10" s="11"/>
      <c r="B10" s="12" t="s">
        <v>15</v>
      </c>
      <c r="C10" s="13"/>
      <c r="D10" s="11"/>
      <c r="E10" s="14"/>
      <c r="F10" s="14"/>
      <c r="G10" s="14"/>
      <c r="H10" s="6"/>
    </row>
    <row r="11" spans="1:8" ht="42.75" x14ac:dyDescent="0.25">
      <c r="A11" s="11"/>
      <c r="B11" s="12" t="s">
        <v>16</v>
      </c>
      <c r="C11" s="13"/>
      <c r="D11" s="11"/>
      <c r="E11" s="14"/>
      <c r="F11" s="14"/>
      <c r="G11" s="14"/>
      <c r="H11" s="6"/>
    </row>
    <row r="12" spans="1:8" ht="85.5" x14ac:dyDescent="0.25">
      <c r="A12" s="11"/>
      <c r="B12" s="12" t="s">
        <v>17</v>
      </c>
      <c r="C12" s="13"/>
      <c r="D12" s="11"/>
      <c r="E12" s="14"/>
      <c r="F12" s="14"/>
      <c r="G12" s="14"/>
      <c r="H12" s="6"/>
    </row>
    <row r="13" spans="1:8" ht="28.5" x14ac:dyDescent="0.25">
      <c r="A13" s="11"/>
      <c r="B13" s="12" t="s">
        <v>18</v>
      </c>
      <c r="C13" s="13"/>
      <c r="D13" s="11"/>
      <c r="E13" s="15"/>
      <c r="F13" s="14"/>
      <c r="G13" s="14"/>
      <c r="H13" s="6"/>
    </row>
  </sheetData>
  <sheetProtection algorithmName="SHA-512" hashValue="zjR6yGFT6yKGiOsPkSX2Xr+hlRv/lX71vUjXT9l4xiVF8rZxwTh/LfPo1xwYlS5GcTeOIF4jvIGFkNEeKJXSVw==" saltValue="zgyODP6N5uw6q53Gbl7wLA==" spinCount="100000" sheet="1" sort="0"/>
  <conditionalFormatting sqref="E1:E1048576">
    <cfRule type="expression" dxfId="1"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D152-6G/02&amp;C&amp;G&amp;R&amp;P/&amp;N</oddHeader>
    <oddFooter>&amp;LDatoteka:	&amp;F
Objekt:	DV 2x110kV Hudo-Kočevje&amp;RId. oznaka: D152---6G2001
Datum: december 2022</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H18"/>
  <sheetViews>
    <sheetView tabSelected="1" workbookViewId="0">
      <selection activeCell="E6" sqref="E6"/>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30" x14ac:dyDescent="0.25">
      <c r="A2" s="7"/>
      <c r="B2" s="8" t="s">
        <v>19</v>
      </c>
      <c r="C2" s="9"/>
      <c r="D2" s="7"/>
      <c r="E2" s="10"/>
      <c r="F2" s="10"/>
      <c r="G2" s="10"/>
      <c r="H2" s="6"/>
    </row>
    <row r="3" spans="1:8" ht="15" x14ac:dyDescent="0.25">
      <c r="A3" s="7"/>
      <c r="B3" s="8" t="s">
        <v>20</v>
      </c>
      <c r="C3" s="9"/>
      <c r="D3" s="7"/>
      <c r="E3" s="10"/>
      <c r="F3" s="10"/>
      <c r="G3" s="10"/>
      <c r="H3" s="6"/>
    </row>
    <row r="4" spans="1:8" ht="15" x14ac:dyDescent="0.25">
      <c r="A4" s="7"/>
      <c r="B4" s="8" t="s">
        <v>21</v>
      </c>
      <c r="C4" s="9"/>
      <c r="D4" s="7"/>
      <c r="E4" s="10"/>
      <c r="F4" s="10"/>
      <c r="G4" s="10"/>
      <c r="H4" s="6"/>
    </row>
    <row r="5" spans="1:8" ht="57" x14ac:dyDescent="0.25">
      <c r="A5" s="11">
        <v>1</v>
      </c>
      <c r="B5" s="12" t="s">
        <v>22</v>
      </c>
      <c r="C5" s="13" t="s">
        <v>23</v>
      </c>
      <c r="D5" s="11">
        <v>553470</v>
      </c>
      <c r="E5" s="17">
        <v>1</v>
      </c>
      <c r="F5" s="14">
        <f t="shared" ref="F5:F15" si="0">IF(ISNUMBER(E5),IF(E5&gt;0,ROUND(E5,2),0),0)</f>
        <v>1</v>
      </c>
      <c r="G5" s="14">
        <f t="shared" ref="G5:G15" si="1">ROUND(D5*F5,2)</f>
        <v>553470</v>
      </c>
      <c r="H5" s="6"/>
    </row>
    <row r="6" spans="1:8" ht="142.5" x14ac:dyDescent="0.25">
      <c r="A6" s="11">
        <v>2</v>
      </c>
      <c r="B6" s="12" t="s">
        <v>24</v>
      </c>
      <c r="C6" s="13" t="s">
        <v>25</v>
      </c>
      <c r="D6" s="11">
        <v>104</v>
      </c>
      <c r="E6" s="17">
        <v>0</v>
      </c>
      <c r="F6" s="14">
        <f t="shared" si="0"/>
        <v>0</v>
      </c>
      <c r="G6" s="14">
        <f t="shared" si="1"/>
        <v>0</v>
      </c>
      <c r="H6" s="6"/>
    </row>
    <row r="7" spans="1:8" ht="71.25" x14ac:dyDescent="0.25">
      <c r="A7" s="11">
        <v>3</v>
      </c>
      <c r="B7" s="12" t="s">
        <v>26</v>
      </c>
      <c r="C7" s="13" t="s">
        <v>23</v>
      </c>
      <c r="D7" s="11">
        <v>553470</v>
      </c>
      <c r="E7" s="17">
        <v>0</v>
      </c>
      <c r="F7" s="14">
        <f t="shared" si="0"/>
        <v>0</v>
      </c>
      <c r="G7" s="14">
        <f t="shared" si="1"/>
        <v>0</v>
      </c>
      <c r="H7" s="6"/>
    </row>
    <row r="8" spans="1:8" ht="99.75" x14ac:dyDescent="0.25">
      <c r="A8" s="11">
        <v>4</v>
      </c>
      <c r="B8" s="12" t="s">
        <v>27</v>
      </c>
      <c r="C8" s="13" t="s">
        <v>23</v>
      </c>
      <c r="D8" s="11">
        <v>42000</v>
      </c>
      <c r="E8" s="17">
        <v>0</v>
      </c>
      <c r="F8" s="14">
        <f t="shared" si="0"/>
        <v>0</v>
      </c>
      <c r="G8" s="14">
        <f t="shared" si="1"/>
        <v>0</v>
      </c>
      <c r="H8" s="6"/>
    </row>
    <row r="9" spans="1:8" ht="71.25" x14ac:dyDescent="0.25">
      <c r="A9" s="11">
        <v>5</v>
      </c>
      <c r="B9" s="12" t="s">
        <v>28</v>
      </c>
      <c r="C9" s="13" t="s">
        <v>23</v>
      </c>
      <c r="D9" s="11">
        <v>42150</v>
      </c>
      <c r="E9" s="17">
        <v>0</v>
      </c>
      <c r="F9" s="14">
        <f t="shared" si="0"/>
        <v>0</v>
      </c>
      <c r="G9" s="14">
        <f t="shared" si="1"/>
        <v>0</v>
      </c>
      <c r="H9" s="6"/>
    </row>
    <row r="10" spans="1:8" ht="42.75" x14ac:dyDescent="0.25">
      <c r="A10" s="11">
        <v>6</v>
      </c>
      <c r="B10" s="12" t="s">
        <v>29</v>
      </c>
      <c r="C10" s="13" t="s">
        <v>25</v>
      </c>
      <c r="D10" s="11">
        <v>111</v>
      </c>
      <c r="E10" s="17">
        <v>0</v>
      </c>
      <c r="F10" s="14">
        <f t="shared" si="0"/>
        <v>0</v>
      </c>
      <c r="G10" s="14">
        <f t="shared" si="1"/>
        <v>0</v>
      </c>
      <c r="H10" s="6"/>
    </row>
    <row r="11" spans="1:8" ht="85.5" x14ac:dyDescent="0.25">
      <c r="A11" s="11">
        <v>7</v>
      </c>
      <c r="B11" s="12" t="s">
        <v>30</v>
      </c>
      <c r="C11" s="13" t="s">
        <v>25</v>
      </c>
      <c r="D11" s="11">
        <v>92</v>
      </c>
      <c r="E11" s="17">
        <v>0</v>
      </c>
      <c r="F11" s="14">
        <f t="shared" si="0"/>
        <v>0</v>
      </c>
      <c r="G11" s="14">
        <f t="shared" si="1"/>
        <v>0</v>
      </c>
      <c r="H11" s="6"/>
    </row>
    <row r="12" spans="1:8" ht="85.5" x14ac:dyDescent="0.25">
      <c r="A12" s="11">
        <v>8</v>
      </c>
      <c r="B12" s="12" t="s">
        <v>31</v>
      </c>
      <c r="C12" s="13" t="s">
        <v>25</v>
      </c>
      <c r="D12" s="11">
        <v>12</v>
      </c>
      <c r="E12" s="17">
        <v>0</v>
      </c>
      <c r="F12" s="14">
        <f t="shared" si="0"/>
        <v>0</v>
      </c>
      <c r="G12" s="14">
        <f t="shared" si="1"/>
        <v>0</v>
      </c>
      <c r="H12" s="6"/>
    </row>
    <row r="13" spans="1:8" ht="42.75" x14ac:dyDescent="0.25">
      <c r="A13" s="11">
        <v>9</v>
      </c>
      <c r="B13" s="12" t="s">
        <v>32</v>
      </c>
      <c r="C13" s="13" t="s">
        <v>25</v>
      </c>
      <c r="D13" s="11">
        <v>9</v>
      </c>
      <c r="E13" s="17">
        <v>0</v>
      </c>
      <c r="F13" s="14">
        <f t="shared" si="0"/>
        <v>0</v>
      </c>
      <c r="G13" s="14">
        <f t="shared" si="1"/>
        <v>0</v>
      </c>
      <c r="H13" s="6"/>
    </row>
    <row r="14" spans="1:8" ht="85.5" x14ac:dyDescent="0.25">
      <c r="A14" s="11">
        <v>10</v>
      </c>
      <c r="B14" s="12" t="s">
        <v>33</v>
      </c>
      <c r="C14" s="13" t="s">
        <v>34</v>
      </c>
      <c r="D14" s="11">
        <v>1340</v>
      </c>
      <c r="E14" s="17">
        <v>0</v>
      </c>
      <c r="F14" s="14">
        <f t="shared" si="0"/>
        <v>0</v>
      </c>
      <c r="G14" s="14">
        <f t="shared" si="1"/>
        <v>0</v>
      </c>
      <c r="H14" s="6"/>
    </row>
    <row r="15" spans="1:8" ht="99.75" x14ac:dyDescent="0.25">
      <c r="A15" s="11">
        <v>11</v>
      </c>
      <c r="B15" s="12" t="s">
        <v>35</v>
      </c>
      <c r="C15" s="13" t="s">
        <v>23</v>
      </c>
      <c r="D15" s="11">
        <v>4000</v>
      </c>
      <c r="E15" s="17">
        <v>0</v>
      </c>
      <c r="F15" s="14">
        <f t="shared" si="0"/>
        <v>0</v>
      </c>
      <c r="G15" s="14">
        <f t="shared" si="1"/>
        <v>0</v>
      </c>
      <c r="H15" s="6"/>
    </row>
    <row r="16" spans="1:8" ht="15" x14ac:dyDescent="0.25">
      <c r="A16" s="7"/>
      <c r="B16" s="8" t="s">
        <v>36</v>
      </c>
      <c r="C16" s="9"/>
      <c r="D16" s="7"/>
      <c r="E16" s="10"/>
      <c r="F16" s="10"/>
      <c r="G16" s="10"/>
      <c r="H16" s="6"/>
    </row>
    <row r="17" spans="1:8" ht="114" x14ac:dyDescent="0.25">
      <c r="A17" s="11">
        <v>12</v>
      </c>
      <c r="B17" s="12" t="s">
        <v>37</v>
      </c>
      <c r="C17" s="13" t="s">
        <v>38</v>
      </c>
      <c r="D17" s="11">
        <v>3834</v>
      </c>
      <c r="E17" s="17">
        <v>0</v>
      </c>
      <c r="F17" s="14">
        <f>IF(ISNUMBER(E17),IF(E17&gt;0,ROUND(E17,2),0),0)</f>
        <v>0</v>
      </c>
      <c r="G17" s="14">
        <f>ROUND(D17*F17,2)</f>
        <v>0</v>
      </c>
      <c r="H17" s="6"/>
    </row>
    <row r="18" spans="1:8" ht="15" x14ac:dyDescent="0.25">
      <c r="A18" s="18"/>
      <c r="B18" s="19"/>
      <c r="C18" s="20"/>
      <c r="D18" s="18"/>
      <c r="E18" s="23" t="s">
        <v>39</v>
      </c>
      <c r="F18" s="21"/>
      <c r="G18" s="22">
        <f>SUM(G$2:G17)</f>
        <v>553470</v>
      </c>
      <c r="H18" s="16"/>
    </row>
  </sheetData>
  <sheetProtection algorithmName="SHA-512" hashValue="XaWkg4yzeCJXmveuYZNaIRhBG1FTKUY20FhSuzxwBvS74bpJLGfQD5a7bfJ/FazLHgIm50QFD+/trEovtNkpzA==" saltValue="Fn1Q+nwSHw0IsxHutr+bnw==" spinCount="100000" sheet="1" sort="0"/>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17 E5:E15" xr:uid="{2A32DBCD-5C43-4AC8-ADE6-E653F94CA377}">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D152-6G/02&amp;C&amp;G&amp;R&amp;P/&amp;N</oddHeader>
    <oddFooter>&amp;LDatoteka:	&amp;F
Objekt:	DV 2x110kV Hudo-Kočevje&amp;RId. oznaka: D152---6G2001
Datum: december 2022</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Uvod_monta_JK</vt:lpstr>
      <vt:lpstr>popis 2 za ELES_monta_JK</vt:lpstr>
      <vt:lpstr>'popis 2 za ELES_monta_JK'!Področje_tiskanja</vt:lpstr>
      <vt:lpstr>Rekapitulacija!Področje_tiskanja</vt:lpstr>
      <vt:lpstr>Uvod_monta_JK!Področje_tiskanja</vt:lpstr>
      <vt:lpstr>'popis 2 za ELES_monta_JK'!Tiskanje_naslovov</vt:lpstr>
      <vt:lpstr>Uvod_monta_JK!Tiskanje_naslovov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Bizjak Anja</cp:lastModifiedBy>
  <dcterms:modified xsi:type="dcterms:W3CDTF">2023-09-22T07:24:11Z</dcterms:modified>
</cp:coreProperties>
</file>